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cuments\БЮДЖЕТ   2019\БЮДЖЕТ сельские советы 2019-2021\"/>
    </mc:Choice>
  </mc:AlternateContent>
  <bookViews>
    <workbookView xWindow="0" yWindow="0" windowWidth="15345" windowHeight="4350" activeTab="1"/>
  </bookViews>
  <sheets>
    <sheet name="2020 год" sheetId="1" r:id="rId1"/>
    <sheet name="2021 год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" i="2" l="1"/>
  <c r="B8" i="2"/>
  <c r="B9" i="2"/>
  <c r="B10" i="2"/>
  <c r="B11" i="2"/>
  <c r="B12" i="2"/>
  <c r="B13" i="2"/>
  <c r="B14" i="2"/>
  <c r="B6" i="2"/>
  <c r="C15" i="2"/>
  <c r="G14" i="2"/>
  <c r="F14" i="2" s="1"/>
  <c r="H15" i="2"/>
  <c r="E15" i="2"/>
  <c r="D15" i="2"/>
  <c r="G13" i="2"/>
  <c r="F13" i="2" s="1"/>
  <c r="G12" i="2"/>
  <c r="F12" i="2" s="1"/>
  <c r="G11" i="2"/>
  <c r="F11" i="2" s="1"/>
  <c r="G9" i="2"/>
  <c r="F9" i="2" s="1"/>
  <c r="G8" i="2"/>
  <c r="F8" i="2" s="1"/>
  <c r="G7" i="2"/>
  <c r="F7" i="2" s="1"/>
  <c r="G6" i="2"/>
  <c r="G7" i="1"/>
  <c r="G8" i="1"/>
  <c r="G9" i="1"/>
  <c r="G10" i="1"/>
  <c r="G11" i="1"/>
  <c r="G12" i="1"/>
  <c r="G13" i="1"/>
  <c r="G14" i="1"/>
  <c r="G6" i="1"/>
  <c r="G10" i="2" l="1"/>
  <c r="F10" i="2" s="1"/>
  <c r="D16" i="2"/>
  <c r="B15" i="2"/>
  <c r="G15" i="2"/>
  <c r="F6" i="2"/>
  <c r="F15" i="2" s="1"/>
  <c r="F7" i="1"/>
  <c r="F8" i="1"/>
  <c r="F9" i="1"/>
  <c r="F10" i="1"/>
  <c r="F11" i="1"/>
  <c r="F12" i="1"/>
  <c r="F13" i="1"/>
  <c r="F14" i="1"/>
  <c r="F6" i="1"/>
  <c r="B7" i="1"/>
  <c r="B8" i="1"/>
  <c r="B9" i="1"/>
  <c r="B10" i="1"/>
  <c r="B11" i="1"/>
  <c r="B12" i="1"/>
  <c r="B13" i="1"/>
  <c r="B14" i="1"/>
  <c r="B6" i="1"/>
  <c r="D15" i="1"/>
  <c r="E15" i="1"/>
  <c r="F15" i="1" l="1"/>
  <c r="B15" i="1"/>
  <c r="C15" i="1"/>
  <c r="D16" i="1" s="1"/>
  <c r="G15" i="1"/>
  <c r="H15" i="1"/>
</calcChain>
</file>

<file path=xl/sharedStrings.xml><?xml version="1.0" encoding="utf-8"?>
<sst xmlns="http://schemas.openxmlformats.org/spreadsheetml/2006/main" count="46" uniqueCount="24">
  <si>
    <t xml:space="preserve">Наименование муниципальных образований </t>
  </si>
  <si>
    <t>Всего расчетный объем обязательных расходов на осуществление собственных полномочий  (РОi)</t>
  </si>
  <si>
    <t>Налоговые и неналоговые доходы (НДi+ННДi)</t>
  </si>
  <si>
    <t>Дотация на выравнивание бюджетной обеспеченности (Дi)</t>
  </si>
  <si>
    <t>Андреевский сельсовет</t>
  </si>
  <si>
    <t>Баганский сельсовет</t>
  </si>
  <si>
    <t>Ивановский сельсовет</t>
  </si>
  <si>
    <t>Казанский сельсовет</t>
  </si>
  <si>
    <t>Кузнецовский сельсовет</t>
  </si>
  <si>
    <t>Лозовской сельсовет</t>
  </si>
  <si>
    <t>Мироновский сельсовет</t>
  </si>
  <si>
    <t>Палецкий сельсовет</t>
  </si>
  <si>
    <t>Савкинский сельсовет</t>
  </si>
  <si>
    <t xml:space="preserve">итого </t>
  </si>
  <si>
    <t>Акцизы по подакцизным  товарам</t>
  </si>
  <si>
    <t>Расходы дорожного фонда</t>
  </si>
  <si>
    <t>ИТОГО доходов на осуществление собственных полномочий</t>
  </si>
  <si>
    <t>ИТОГО расходов на осуществление собственных полномочий</t>
  </si>
  <si>
    <t>в том числе</t>
  </si>
  <si>
    <t xml:space="preserve"> в том числе</t>
  </si>
  <si>
    <t>"="</t>
  </si>
  <si>
    <t>СВОД доходов и расходов на 2020 год на осуществление собственных полномочий</t>
  </si>
  <si>
    <t>тыс.руб.</t>
  </si>
  <si>
    <t>СВОД доходов и расходов на 2021 год на осуществление собственных полномочий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</si>
</sst>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0_р_._-;\-* #,##0.000_р_._-;_-* &quot;-&quot;??_р_._-;_-@_-"/>
    <numFmt numFmtId="165" formatCode="_-* #,##0.0_р_._-;\-* #,##0.0_р_._-;_-* &quot;-&quot;??_р_._-;_-@_-"/>
    <numFmt numFmtId="166" formatCode="_-* #,##0.0\ _₽_-;\-* #,##0.0\ _₽_-;_-* &quot;-&quot;?\ _₽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165" fontId="2" fillId="0" borderId="1" xfId="1" applyNumberFormat="1" applyFont="1" applyFill="1" applyBorder="1" applyAlignment="1">
      <alignment horizontal="left" vertical="top" wrapText="1"/>
    </xf>
    <xf numFmtId="165" fontId="4" fillId="2" borderId="1" xfId="1" applyNumberFormat="1" applyFont="1" applyFill="1" applyBorder="1"/>
    <xf numFmtId="0" fontId="2" fillId="0" borderId="0" xfId="0" applyFont="1"/>
    <xf numFmtId="0" fontId="5" fillId="0" borderId="1" xfId="0" applyFont="1" applyBorder="1" applyAlignment="1">
      <alignment horizontal="center" vertical="center" wrapText="1"/>
    </xf>
    <xf numFmtId="164" fontId="5" fillId="0" borderId="1" xfId="1" applyNumberFormat="1" applyFont="1" applyFill="1" applyBorder="1"/>
    <xf numFmtId="165" fontId="5" fillId="0" borderId="1" xfId="1" applyNumberFormat="1" applyFont="1" applyFill="1" applyBorder="1"/>
    <xf numFmtId="166" fontId="2" fillId="0" borderId="0" xfId="0" applyNumberFormat="1" applyFont="1"/>
    <xf numFmtId="164" fontId="3" fillId="0" borderId="1" xfId="1" applyNumberFormat="1" applyFont="1" applyFill="1" applyBorder="1"/>
    <xf numFmtId="165" fontId="3" fillId="0" borderId="1" xfId="1" applyNumberFormat="1" applyFont="1" applyFill="1" applyBorder="1"/>
    <xf numFmtId="0" fontId="2" fillId="0" borderId="1" xfId="0" applyFont="1" applyBorder="1"/>
    <xf numFmtId="165" fontId="5" fillId="0" borderId="1" xfId="1" applyNumberFormat="1" applyFont="1" applyFill="1" applyBorder="1" applyAlignment="1">
      <alignment horizontal="center"/>
    </xf>
    <xf numFmtId="165" fontId="7" fillId="2" borderId="1" xfId="1" applyNumberFormat="1" applyFont="1" applyFill="1" applyBorder="1"/>
    <xf numFmtId="0" fontId="2" fillId="0" borderId="0" xfId="0" applyFont="1" applyBorder="1"/>
    <xf numFmtId="165" fontId="5" fillId="0" borderId="7" xfId="1" applyNumberFormat="1" applyFont="1" applyFill="1" applyBorder="1"/>
    <xf numFmtId="165" fontId="3" fillId="3" borderId="1" xfId="1" applyNumberFormat="1" applyFont="1" applyFill="1" applyBorder="1"/>
    <xf numFmtId="165" fontId="2" fillId="3" borderId="0" xfId="0" applyNumberFormat="1" applyFont="1" applyFill="1"/>
    <xf numFmtId="165" fontId="2" fillId="0" borderId="0" xfId="0" applyNumberFormat="1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66" fontId="2" fillId="0" borderId="0" xfId="0" applyNumberFormat="1" applyFont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sqref="A1:XFD1048576"/>
    </sheetView>
  </sheetViews>
  <sheetFormatPr defaultRowHeight="15" x14ac:dyDescent="0.25"/>
  <cols>
    <col min="1" max="1" width="27" style="3" customWidth="1"/>
    <col min="2" max="2" width="14.28515625" style="3" customWidth="1"/>
    <col min="3" max="5" width="12.28515625" style="3" customWidth="1"/>
    <col min="6" max="6" width="15.28515625" style="3" customWidth="1"/>
    <col min="7" max="7" width="16.5703125" style="3" customWidth="1"/>
    <col min="8" max="8" width="14.42578125" style="3" customWidth="1"/>
    <col min="9" max="9" width="11.5703125" style="3" customWidth="1"/>
    <col min="10" max="16384" width="9.140625" style="3"/>
  </cols>
  <sheetData>
    <row r="1" spans="1:9" x14ac:dyDescent="0.25">
      <c r="H1" s="3" t="s">
        <v>22</v>
      </c>
    </row>
    <row r="2" spans="1:9" ht="18.75" x14ac:dyDescent="0.3">
      <c r="A2" s="21" t="s">
        <v>21</v>
      </c>
      <c r="B2" s="21"/>
      <c r="C2" s="21"/>
      <c r="D2" s="21"/>
      <c r="E2" s="21"/>
      <c r="F2" s="21"/>
      <c r="G2" s="21"/>
      <c r="H2" s="21"/>
    </row>
    <row r="3" spans="1:9" x14ac:dyDescent="0.25">
      <c r="A3" s="18" t="s">
        <v>0</v>
      </c>
      <c r="B3" s="26" t="s">
        <v>16</v>
      </c>
      <c r="C3" s="10"/>
      <c r="D3" s="10"/>
      <c r="E3" s="10"/>
      <c r="F3" s="26" t="s">
        <v>17</v>
      </c>
      <c r="G3" s="25" t="s">
        <v>19</v>
      </c>
      <c r="H3" s="25"/>
    </row>
    <row r="4" spans="1:9" ht="15" customHeight="1" x14ac:dyDescent="0.25">
      <c r="A4" s="19"/>
      <c r="B4" s="27"/>
      <c r="C4" s="23" t="s">
        <v>18</v>
      </c>
      <c r="D4" s="24"/>
      <c r="E4" s="24"/>
      <c r="F4" s="27"/>
      <c r="G4" s="22" t="s">
        <v>1</v>
      </c>
      <c r="H4" s="29" t="s">
        <v>15</v>
      </c>
    </row>
    <row r="5" spans="1:9" ht="109.5" customHeight="1" x14ac:dyDescent="0.25">
      <c r="A5" s="20"/>
      <c r="B5" s="28"/>
      <c r="C5" s="4" t="s">
        <v>2</v>
      </c>
      <c r="D5" s="4" t="s">
        <v>14</v>
      </c>
      <c r="E5" s="4" t="s">
        <v>3</v>
      </c>
      <c r="F5" s="28"/>
      <c r="G5" s="22"/>
      <c r="H5" s="30"/>
    </row>
    <row r="6" spans="1:9" ht="15.75" x14ac:dyDescent="0.25">
      <c r="A6" s="5" t="s">
        <v>4</v>
      </c>
      <c r="B6" s="2">
        <f>SUM(C6:E6)</f>
        <v>4770.2999999999993</v>
      </c>
      <c r="C6" s="1">
        <v>1471.1</v>
      </c>
      <c r="D6" s="1">
        <v>713</v>
      </c>
      <c r="E6" s="6">
        <v>2586.1999999999998</v>
      </c>
      <c r="F6" s="12">
        <f>SUM(G6:H6)</f>
        <v>4770.2999999999993</v>
      </c>
      <c r="G6" s="11">
        <f>SUM(C6+E6)</f>
        <v>4057.2999999999997</v>
      </c>
      <c r="H6" s="1">
        <v>713</v>
      </c>
      <c r="I6" s="7"/>
    </row>
    <row r="7" spans="1:9" ht="15.75" x14ac:dyDescent="0.25">
      <c r="A7" s="5" t="s">
        <v>5</v>
      </c>
      <c r="B7" s="2">
        <f>SUM(C7:E7)</f>
        <v>23357.9</v>
      </c>
      <c r="C7" s="1">
        <v>11887.5</v>
      </c>
      <c r="D7" s="1">
        <v>1878.2</v>
      </c>
      <c r="E7" s="6">
        <v>9592.2000000000007</v>
      </c>
      <c r="F7" s="12">
        <f>SUM(G7:H7)</f>
        <v>23357.9</v>
      </c>
      <c r="G7" s="11">
        <f t="shared" ref="G7:G14" si="0">SUM(C7+E7)</f>
        <v>21479.7</v>
      </c>
      <c r="H7" s="1">
        <v>1878.2</v>
      </c>
      <c r="I7" s="7"/>
    </row>
    <row r="8" spans="1:9" ht="15.75" x14ac:dyDescent="0.25">
      <c r="A8" s="5" t="s">
        <v>6</v>
      </c>
      <c r="B8" s="2">
        <f>SUM(C8:E8)</f>
        <v>3221.7</v>
      </c>
      <c r="C8" s="1">
        <v>1247</v>
      </c>
      <c r="D8" s="1">
        <v>383.5</v>
      </c>
      <c r="E8" s="6">
        <v>1591.2</v>
      </c>
      <c r="F8" s="12">
        <f>SUM(G8:H8)</f>
        <v>3221.7</v>
      </c>
      <c r="G8" s="11">
        <f t="shared" si="0"/>
        <v>2838.2</v>
      </c>
      <c r="H8" s="1">
        <v>383.5</v>
      </c>
      <c r="I8" s="7"/>
    </row>
    <row r="9" spans="1:9" ht="15.75" x14ac:dyDescent="0.25">
      <c r="A9" s="5" t="s">
        <v>7</v>
      </c>
      <c r="B9" s="2">
        <f>SUM(C9:E9)</f>
        <v>3713.6000000000004</v>
      </c>
      <c r="C9" s="1">
        <v>911.8</v>
      </c>
      <c r="D9" s="1">
        <v>474</v>
      </c>
      <c r="E9" s="6">
        <v>2327.8000000000002</v>
      </c>
      <c r="F9" s="12">
        <f>SUM(G9:H9)</f>
        <v>3713.6000000000004</v>
      </c>
      <c r="G9" s="11">
        <f t="shared" si="0"/>
        <v>3239.6000000000004</v>
      </c>
      <c r="H9" s="1">
        <v>474</v>
      </c>
      <c r="I9" s="7"/>
    </row>
    <row r="10" spans="1:9" ht="15.75" x14ac:dyDescent="0.25">
      <c r="A10" s="5" t="s">
        <v>8</v>
      </c>
      <c r="B10" s="2">
        <f>SUM(C10:E10)</f>
        <v>2202.1999999999998</v>
      </c>
      <c r="C10" s="1">
        <v>820.9</v>
      </c>
      <c r="D10" s="1">
        <v>198.7</v>
      </c>
      <c r="E10" s="6">
        <v>1182.5999999999999</v>
      </c>
      <c r="F10" s="12">
        <f>SUM(G10:H10)</f>
        <v>2202.1999999999998</v>
      </c>
      <c r="G10" s="11">
        <f t="shared" si="0"/>
        <v>2003.5</v>
      </c>
      <c r="H10" s="1">
        <v>198.7</v>
      </c>
      <c r="I10" s="7"/>
    </row>
    <row r="11" spans="1:9" ht="15.75" x14ac:dyDescent="0.25">
      <c r="A11" s="5" t="s">
        <v>9</v>
      </c>
      <c r="B11" s="2">
        <f>SUM(C11:E11)</f>
        <v>6175.6</v>
      </c>
      <c r="C11" s="1">
        <v>1670.2</v>
      </c>
      <c r="D11" s="1">
        <v>685.9</v>
      </c>
      <c r="E11" s="6">
        <v>3819.5</v>
      </c>
      <c r="F11" s="12">
        <f>SUM(G11:H11)</f>
        <v>6175.5999999999995</v>
      </c>
      <c r="G11" s="11">
        <f t="shared" si="0"/>
        <v>5489.7</v>
      </c>
      <c r="H11" s="1">
        <v>685.9</v>
      </c>
      <c r="I11" s="7"/>
    </row>
    <row r="12" spans="1:9" ht="15.75" x14ac:dyDescent="0.25">
      <c r="A12" s="5" t="s">
        <v>10</v>
      </c>
      <c r="B12" s="2">
        <f>SUM(C12:E12)</f>
        <v>5066.6000000000004</v>
      </c>
      <c r="C12" s="1">
        <v>1807.1</v>
      </c>
      <c r="D12" s="1">
        <v>690.5</v>
      </c>
      <c r="E12" s="6">
        <v>2569</v>
      </c>
      <c r="F12" s="12">
        <f>SUM(G12:H12)</f>
        <v>5066.6000000000004</v>
      </c>
      <c r="G12" s="11">
        <f t="shared" si="0"/>
        <v>4376.1000000000004</v>
      </c>
      <c r="H12" s="1">
        <v>690.5</v>
      </c>
      <c r="I12" s="7"/>
    </row>
    <row r="13" spans="1:9" ht="15.75" x14ac:dyDescent="0.25">
      <c r="A13" s="5" t="s">
        <v>11</v>
      </c>
      <c r="B13" s="2">
        <f>SUM(C13:E13)</f>
        <v>7289.7</v>
      </c>
      <c r="C13" s="1">
        <v>2381.6</v>
      </c>
      <c r="D13" s="1">
        <v>1051.5999999999999</v>
      </c>
      <c r="E13" s="6">
        <v>3856.5</v>
      </c>
      <c r="F13" s="12">
        <f>SUM(G13:H13)</f>
        <v>7289.7000000000007</v>
      </c>
      <c r="G13" s="11">
        <f t="shared" si="0"/>
        <v>6238.1</v>
      </c>
      <c r="H13" s="1">
        <v>1051.5999999999999</v>
      </c>
      <c r="I13" s="7"/>
    </row>
    <row r="14" spans="1:9" ht="15.75" x14ac:dyDescent="0.25">
      <c r="A14" s="5" t="s">
        <v>12</v>
      </c>
      <c r="B14" s="2">
        <f>SUM(C14:E14)</f>
        <v>4564.1000000000004</v>
      </c>
      <c r="C14" s="1">
        <v>752.4</v>
      </c>
      <c r="D14" s="1">
        <v>573.6</v>
      </c>
      <c r="E14" s="6">
        <v>3238.1</v>
      </c>
      <c r="F14" s="12">
        <f>SUM(G14:H14)</f>
        <v>4564.1000000000004</v>
      </c>
      <c r="G14" s="11">
        <f t="shared" si="0"/>
        <v>3990.5</v>
      </c>
      <c r="H14" s="1">
        <v>573.6</v>
      </c>
      <c r="I14" s="7"/>
    </row>
    <row r="15" spans="1:9" ht="15.75" x14ac:dyDescent="0.25">
      <c r="A15" s="8" t="s">
        <v>13</v>
      </c>
      <c r="B15" s="2">
        <f>SUM(B6:B14)</f>
        <v>60361.69999999999</v>
      </c>
      <c r="C15" s="15">
        <f t="shared" ref="C15:H15" si="1">SUM(C6:C14)</f>
        <v>22949.599999999999</v>
      </c>
      <c r="D15" s="15">
        <f t="shared" si="1"/>
        <v>6649</v>
      </c>
      <c r="E15" s="9">
        <f t="shared" ref="E15" si="2">SUM(E6:E14)</f>
        <v>30763.1</v>
      </c>
      <c r="F15" s="2">
        <f>SUM(F6:F14)</f>
        <v>60361.69999999999</v>
      </c>
      <c r="G15" s="9">
        <f t="shared" si="1"/>
        <v>53712.7</v>
      </c>
      <c r="H15" s="9">
        <f t="shared" si="1"/>
        <v>6649</v>
      </c>
      <c r="I15" s="7"/>
    </row>
    <row r="16" spans="1:9" x14ac:dyDescent="0.25">
      <c r="C16" s="17" t="s">
        <v>20</v>
      </c>
      <c r="D16" s="16">
        <f>SUM(C15:D15)</f>
        <v>29598.6</v>
      </c>
      <c r="F16" s="14"/>
    </row>
    <row r="17" spans="6:6" x14ac:dyDescent="0.25">
      <c r="F17" s="13"/>
    </row>
  </sheetData>
  <mergeCells count="8">
    <mergeCell ref="A3:A5"/>
    <mergeCell ref="A2:H2"/>
    <mergeCell ref="G4:G5"/>
    <mergeCell ref="C4:E4"/>
    <mergeCell ref="G3:H3"/>
    <mergeCell ref="F3:F5"/>
    <mergeCell ref="B3:B5"/>
    <mergeCell ref="H4:H5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F17" sqref="F17"/>
    </sheetView>
  </sheetViews>
  <sheetFormatPr defaultRowHeight="15" x14ac:dyDescent="0.25"/>
  <cols>
    <col min="1" max="1" width="27" style="3" customWidth="1"/>
    <col min="2" max="2" width="14.28515625" style="3" customWidth="1"/>
    <col min="3" max="5" width="12.28515625" style="3" customWidth="1"/>
    <col min="6" max="6" width="15.28515625" style="3" customWidth="1"/>
    <col min="7" max="7" width="16.5703125" style="3" customWidth="1"/>
    <col min="8" max="8" width="14.42578125" style="3" customWidth="1"/>
    <col min="9" max="9" width="11.5703125" style="3" customWidth="1"/>
    <col min="10" max="16384" width="9.140625" style="3"/>
  </cols>
  <sheetData>
    <row r="1" spans="1:9" x14ac:dyDescent="0.25">
      <c r="H1" s="3" t="s">
        <v>22</v>
      </c>
    </row>
    <row r="2" spans="1:9" ht="18.75" x14ac:dyDescent="0.3">
      <c r="A2" s="21" t="s">
        <v>23</v>
      </c>
      <c r="B2" s="21"/>
      <c r="C2" s="21"/>
      <c r="D2" s="21"/>
      <c r="E2" s="21"/>
      <c r="F2" s="21"/>
      <c r="G2" s="21"/>
      <c r="H2" s="21"/>
    </row>
    <row r="3" spans="1:9" x14ac:dyDescent="0.25">
      <c r="A3" s="18" t="s">
        <v>0</v>
      </c>
      <c r="B3" s="26" t="s">
        <v>16</v>
      </c>
      <c r="C3" s="10"/>
      <c r="D3" s="10"/>
      <c r="E3" s="10"/>
      <c r="F3" s="26" t="s">
        <v>17</v>
      </c>
      <c r="G3" s="25" t="s">
        <v>19</v>
      </c>
      <c r="H3" s="25"/>
    </row>
    <row r="4" spans="1:9" ht="15" customHeight="1" x14ac:dyDescent="0.25">
      <c r="A4" s="19"/>
      <c r="B4" s="27"/>
      <c r="C4" s="23" t="s">
        <v>18</v>
      </c>
      <c r="D4" s="24"/>
      <c r="E4" s="24"/>
      <c r="F4" s="27"/>
      <c r="G4" s="22" t="s">
        <v>1</v>
      </c>
      <c r="H4" s="29" t="s">
        <v>15</v>
      </c>
    </row>
    <row r="5" spans="1:9" ht="109.5" customHeight="1" x14ac:dyDescent="0.25">
      <c r="A5" s="20"/>
      <c r="B5" s="28"/>
      <c r="C5" s="4" t="s">
        <v>2</v>
      </c>
      <c r="D5" s="4" t="s">
        <v>14</v>
      </c>
      <c r="E5" s="4" t="s">
        <v>3</v>
      </c>
      <c r="F5" s="28"/>
      <c r="G5" s="22"/>
      <c r="H5" s="30"/>
    </row>
    <row r="6" spans="1:9" ht="15.75" x14ac:dyDescent="0.25">
      <c r="A6" s="5" t="s">
        <v>4</v>
      </c>
      <c r="B6" s="2">
        <f>SUM(C6:E6)</f>
        <v>4788.7999999999993</v>
      </c>
      <c r="C6" s="1">
        <v>1467.8</v>
      </c>
      <c r="D6" s="1">
        <v>732.3</v>
      </c>
      <c r="E6" s="6">
        <v>2588.6999999999998</v>
      </c>
      <c r="F6" s="12">
        <f>SUM(G6:H6)</f>
        <v>4788.8</v>
      </c>
      <c r="G6" s="11">
        <f>SUM(C6+E6)</f>
        <v>4056.5</v>
      </c>
      <c r="H6" s="1">
        <v>732.3</v>
      </c>
      <c r="I6" s="7"/>
    </row>
    <row r="7" spans="1:9" ht="15.75" x14ac:dyDescent="0.25">
      <c r="A7" s="5" t="s">
        <v>5</v>
      </c>
      <c r="B7" s="2">
        <f t="shared" ref="B7:B14" si="0">SUM(C7:E7)</f>
        <v>23452.5</v>
      </c>
      <c r="C7" s="1">
        <v>11921.8</v>
      </c>
      <c r="D7" s="1">
        <v>1928.9</v>
      </c>
      <c r="E7" s="6">
        <v>9601.7999999999993</v>
      </c>
      <c r="F7" s="12">
        <f>SUM(G7:H7)</f>
        <v>23452.5</v>
      </c>
      <c r="G7" s="11">
        <f t="shared" ref="G7:G14" si="1">SUM(C7+E7)</f>
        <v>21523.599999999999</v>
      </c>
      <c r="H7" s="1">
        <v>1928.9</v>
      </c>
      <c r="I7" s="7"/>
    </row>
    <row r="8" spans="1:9" ht="15.75" x14ac:dyDescent="0.25">
      <c r="A8" s="5" t="s">
        <v>6</v>
      </c>
      <c r="B8" s="2">
        <f t="shared" si="0"/>
        <v>3229.3999999999996</v>
      </c>
      <c r="C8" s="1">
        <v>1242.8</v>
      </c>
      <c r="D8" s="1">
        <v>393.9</v>
      </c>
      <c r="E8" s="6">
        <v>1592.7</v>
      </c>
      <c r="F8" s="12">
        <f>SUM(G8:H8)</f>
        <v>3229.4</v>
      </c>
      <c r="G8" s="11">
        <f t="shared" si="1"/>
        <v>2835.5</v>
      </c>
      <c r="H8" s="1">
        <v>393.9</v>
      </c>
      <c r="I8" s="7"/>
    </row>
    <row r="9" spans="1:9" ht="15.75" x14ac:dyDescent="0.25">
      <c r="A9" s="5" t="s">
        <v>7</v>
      </c>
      <c r="B9" s="2">
        <f t="shared" si="0"/>
        <v>3730.1</v>
      </c>
      <c r="C9" s="1">
        <v>913.2</v>
      </c>
      <c r="D9" s="1">
        <v>486.8</v>
      </c>
      <c r="E9" s="6">
        <v>2330.1</v>
      </c>
      <c r="F9" s="12">
        <f>SUM(G9:H9)</f>
        <v>3730.1000000000004</v>
      </c>
      <c r="G9" s="11">
        <f t="shared" si="1"/>
        <v>3243.3</v>
      </c>
      <c r="H9" s="1">
        <v>486.8</v>
      </c>
      <c r="I9" s="7"/>
    </row>
    <row r="10" spans="1:9" ht="15.75" x14ac:dyDescent="0.25">
      <c r="A10" s="5" t="s">
        <v>8</v>
      </c>
      <c r="B10" s="2">
        <f t="shared" si="0"/>
        <v>2052.1999999999998</v>
      </c>
      <c r="C10" s="1">
        <v>818.6</v>
      </c>
      <c r="D10" s="1">
        <v>204.1</v>
      </c>
      <c r="E10" s="6">
        <v>1029.5</v>
      </c>
      <c r="F10" s="12">
        <f>SUM(G10:H10)</f>
        <v>2052.1999999999998</v>
      </c>
      <c r="G10" s="11">
        <f t="shared" si="1"/>
        <v>1848.1</v>
      </c>
      <c r="H10" s="1">
        <v>204.1</v>
      </c>
      <c r="I10" s="7"/>
    </row>
    <row r="11" spans="1:9" ht="15.75" x14ac:dyDescent="0.25">
      <c r="A11" s="5" t="s">
        <v>9</v>
      </c>
      <c r="B11" s="2">
        <f t="shared" si="0"/>
        <v>6119.5</v>
      </c>
      <c r="C11" s="1">
        <v>1635.9</v>
      </c>
      <c r="D11" s="1">
        <v>704.5</v>
      </c>
      <c r="E11" s="6">
        <v>3779.1</v>
      </c>
      <c r="F11" s="12">
        <f>SUM(G11:H11)</f>
        <v>6119.5</v>
      </c>
      <c r="G11" s="11">
        <f t="shared" si="1"/>
        <v>5415</v>
      </c>
      <c r="H11" s="1">
        <v>704.5</v>
      </c>
      <c r="I11" s="7"/>
    </row>
    <row r="12" spans="1:9" ht="15.75" x14ac:dyDescent="0.25">
      <c r="A12" s="5" t="s">
        <v>10</v>
      </c>
      <c r="B12" s="2">
        <f t="shared" si="0"/>
        <v>5017.4000000000005</v>
      </c>
      <c r="C12" s="1">
        <v>1779.4</v>
      </c>
      <c r="D12" s="1">
        <v>709.2</v>
      </c>
      <c r="E12" s="6">
        <v>2528.8000000000002</v>
      </c>
      <c r="F12" s="12">
        <f>SUM(G12:H12)</f>
        <v>5017.4000000000005</v>
      </c>
      <c r="G12" s="11">
        <f t="shared" si="1"/>
        <v>4308.2000000000007</v>
      </c>
      <c r="H12" s="1">
        <v>709.2</v>
      </c>
      <c r="I12" s="7"/>
    </row>
    <row r="13" spans="1:9" ht="15.75" x14ac:dyDescent="0.25">
      <c r="A13" s="5" t="s">
        <v>11</v>
      </c>
      <c r="B13" s="2">
        <f t="shared" si="0"/>
        <v>6984.4</v>
      </c>
      <c r="C13" s="1">
        <v>2380.1999999999998</v>
      </c>
      <c r="D13" s="1">
        <v>1080.0999999999999</v>
      </c>
      <c r="E13" s="6">
        <v>3524.1</v>
      </c>
      <c r="F13" s="12">
        <f>SUM(G13:H13)</f>
        <v>6984.4</v>
      </c>
      <c r="G13" s="11">
        <f t="shared" si="1"/>
        <v>5904.2999999999993</v>
      </c>
      <c r="H13" s="1">
        <v>1080.0999999999999</v>
      </c>
      <c r="I13" s="7"/>
    </row>
    <row r="14" spans="1:9" ht="15.75" x14ac:dyDescent="0.25">
      <c r="A14" s="5" t="s">
        <v>12</v>
      </c>
      <c r="B14" s="2">
        <f t="shared" si="0"/>
        <v>4567.1000000000004</v>
      </c>
      <c r="C14" s="1">
        <v>736.5</v>
      </c>
      <c r="D14" s="1">
        <v>589.20000000000005</v>
      </c>
      <c r="E14" s="6">
        <v>3241.4</v>
      </c>
      <c r="F14" s="12">
        <f>SUM(G14:H14)</f>
        <v>4567.1000000000004</v>
      </c>
      <c r="G14" s="11">
        <f t="shared" si="1"/>
        <v>3977.9</v>
      </c>
      <c r="H14" s="1">
        <v>589.20000000000005</v>
      </c>
      <c r="I14" s="7"/>
    </row>
    <row r="15" spans="1:9" ht="15.75" x14ac:dyDescent="0.25">
      <c r="A15" s="8" t="s">
        <v>13</v>
      </c>
      <c r="B15" s="2">
        <f>SUM(B6:B14)</f>
        <v>59941.399999999994</v>
      </c>
      <c r="C15" s="15">
        <f t="shared" ref="C15:H15" si="2">SUM(C6:C14)</f>
        <v>22896.2</v>
      </c>
      <c r="D15" s="15">
        <f t="shared" si="2"/>
        <v>6828.9999999999991</v>
      </c>
      <c r="E15" s="9">
        <f t="shared" si="2"/>
        <v>30216.2</v>
      </c>
      <c r="F15" s="2">
        <f>SUM(F6:F14)</f>
        <v>59941.4</v>
      </c>
      <c r="G15" s="9">
        <f t="shared" si="2"/>
        <v>53112.4</v>
      </c>
      <c r="H15" s="9">
        <f t="shared" si="2"/>
        <v>6828.9999999999991</v>
      </c>
      <c r="I15" s="7"/>
    </row>
    <row r="16" spans="1:9" x14ac:dyDescent="0.25">
      <c r="C16" s="17" t="s">
        <v>20</v>
      </c>
      <c r="D16" s="16">
        <f>SUM(C15:D15)</f>
        <v>29725.200000000001</v>
      </c>
      <c r="F16" s="14"/>
    </row>
    <row r="17" spans="6:6" x14ac:dyDescent="0.25">
      <c r="F17" s="31"/>
    </row>
  </sheetData>
  <mergeCells count="8">
    <mergeCell ref="A2:H2"/>
    <mergeCell ref="A3:A5"/>
    <mergeCell ref="B3:B5"/>
    <mergeCell ref="F3:F5"/>
    <mergeCell ref="G3:H3"/>
    <mergeCell ref="C4:E4"/>
    <mergeCell ref="G4:G5"/>
    <mergeCell ref="H4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2020 год</vt:lpstr>
      <vt:lpstr>2021 год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2018-10-26T09:36:53Z</cp:lastPrinted>
  <dcterms:created xsi:type="dcterms:W3CDTF">2018-10-26T07:58:05Z</dcterms:created>
  <dcterms:modified xsi:type="dcterms:W3CDTF">2018-10-29T03:12:11Z</dcterms:modified>
</cp:coreProperties>
</file>